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13_ncr:1_{B36227B4-6311-45E3-AC7D-6A0DE768AAEF}" xr6:coauthVersionLast="47" xr6:coauthVersionMax="47" xr10:uidLastSave="{00000000-0000-0000-0000-000000000000}"/>
  <bookViews>
    <workbookView xWindow="-110" yWindow="-110" windowWidth="19420" windowHeight="11020" xr2:uid="{BDF60FF5-D3AF-4BD8-BF04-99735394D6BB}"/>
  </bookViews>
  <sheets>
    <sheet name="6M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RawBetaTable" localSheetId="0">'6MWD BETAS'!$B$3:$F$20</definedName>
    <definedName name="VLAdjBetaTable" localSheetId="0">'6MWD BETAS'!$B$23:$F$40</definedName>
    <definedName name="VLRoundedBetaTable" localSheetId="0">'6MWD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0" i="1"/>
  <c r="F9" i="1"/>
  <c r="F8" i="1"/>
  <c r="F7" i="1"/>
  <c r="F6" i="1"/>
  <c r="F17" i="1" s="1"/>
  <c r="F5" i="1"/>
  <c r="F25" i="1" s="1"/>
  <c r="E14" i="1"/>
  <c r="E34" i="1" s="1"/>
  <c r="E54" i="1" s="1"/>
  <c r="E13" i="1"/>
  <c r="E33" i="1" s="1"/>
  <c r="E53" i="1" s="1"/>
  <c r="E12" i="1"/>
  <c r="E10" i="1"/>
  <c r="E30" i="1" s="1"/>
  <c r="E50" i="1" s="1"/>
  <c r="E9" i="1"/>
  <c r="E8" i="1"/>
  <c r="E7" i="1"/>
  <c r="E6" i="1"/>
  <c r="E5" i="1"/>
  <c r="E17" i="1" s="1"/>
  <c r="D14" i="1"/>
  <c r="D34" i="1" s="1"/>
  <c r="D54" i="1" s="1"/>
  <c r="D13" i="1"/>
  <c r="D12" i="1"/>
  <c r="D18" i="1"/>
  <c r="D10" i="1"/>
  <c r="D30" i="1" s="1"/>
  <c r="D50" i="1" s="1"/>
  <c r="D9" i="1"/>
  <c r="D8" i="1"/>
  <c r="D7" i="1"/>
  <c r="D27" i="1" s="1"/>
  <c r="D47" i="1" s="1"/>
  <c r="D6" i="1"/>
  <c r="D19" i="1" s="1"/>
  <c r="D5" i="1"/>
  <c r="C14" i="1"/>
  <c r="C13" i="1"/>
  <c r="C12" i="1"/>
  <c r="C10" i="1"/>
  <c r="C9" i="1"/>
  <c r="C8" i="1"/>
  <c r="C7" i="1"/>
  <c r="C6" i="1"/>
  <c r="C17" i="1" s="1"/>
  <c r="C5" i="1"/>
  <c r="C16" i="1" s="1"/>
  <c r="F47" i="1"/>
  <c r="E52" i="1"/>
  <c r="D48" i="1"/>
  <c r="C49" i="1"/>
  <c r="F26" i="1"/>
  <c r="F46" i="1" s="1"/>
  <c r="F27" i="1"/>
  <c r="F28" i="1"/>
  <c r="F29" i="1"/>
  <c r="F49" i="1" s="1"/>
  <c r="F30" i="1"/>
  <c r="F50" i="1" s="1"/>
  <c r="F32" i="1"/>
  <c r="F52" i="1" s="1"/>
  <c r="F33" i="1"/>
  <c r="F53" i="1" s="1"/>
  <c r="F34" i="1"/>
  <c r="F54" i="1" s="1"/>
  <c r="E25" i="1"/>
  <c r="E26" i="1"/>
  <c r="E46" i="1" s="1"/>
  <c r="E27" i="1"/>
  <c r="E28" i="1"/>
  <c r="E48" i="1" s="1"/>
  <c r="E29" i="1"/>
  <c r="E49" i="1" s="1"/>
  <c r="E32" i="1"/>
  <c r="D25" i="1"/>
  <c r="D26" i="1"/>
  <c r="D46" i="1" s="1"/>
  <c r="D28" i="1"/>
  <c r="D29" i="1"/>
  <c r="D49" i="1" s="1"/>
  <c r="D32" i="1"/>
  <c r="D52" i="1" s="1"/>
  <c r="D33" i="1"/>
  <c r="D53" i="1" s="1"/>
  <c r="C25" i="1"/>
  <c r="C26" i="1"/>
  <c r="C46" i="1" s="1"/>
  <c r="C27" i="1"/>
  <c r="C28" i="1"/>
  <c r="C48" i="1" s="1"/>
  <c r="C29" i="1"/>
  <c r="C30" i="1"/>
  <c r="C50" i="1" s="1"/>
  <c r="C32" i="1"/>
  <c r="C52" i="1" s="1"/>
  <c r="C33" i="1"/>
  <c r="C53" i="1" s="1"/>
  <c r="C34" i="1"/>
  <c r="C54" i="1" s="1"/>
  <c r="F18" i="1"/>
  <c r="F16" i="1"/>
  <c r="E19" i="1"/>
  <c r="E18" i="1"/>
  <c r="C19" i="1"/>
  <c r="C18" i="1"/>
  <c r="F45" i="1" l="1"/>
  <c r="F37" i="1"/>
  <c r="F39" i="1"/>
  <c r="F19" i="1"/>
  <c r="E16" i="1"/>
  <c r="E20" i="1" s="1"/>
  <c r="E36" i="1"/>
  <c r="D17" i="1"/>
  <c r="D16" i="1"/>
  <c r="D37" i="1"/>
  <c r="C36" i="1"/>
  <c r="C45" i="1"/>
  <c r="C57" i="1" s="1"/>
  <c r="C38" i="1"/>
  <c r="F48" i="1"/>
  <c r="F59" i="1" s="1"/>
  <c r="F36" i="1"/>
  <c r="D36" i="1"/>
  <c r="D45" i="1"/>
  <c r="D39" i="1"/>
  <c r="C37" i="1"/>
  <c r="C40" i="1" s="1"/>
  <c r="C47" i="1"/>
  <c r="D38" i="1"/>
  <c r="E39" i="1"/>
  <c r="E38" i="1"/>
  <c r="F57" i="1"/>
  <c r="C20" i="1"/>
  <c r="E47" i="1"/>
  <c r="F20" i="1"/>
  <c r="E37" i="1"/>
  <c r="E45" i="1"/>
  <c r="C39" i="1"/>
  <c r="F38" i="1"/>
  <c r="F40" i="1" l="1"/>
  <c r="E40" i="1"/>
  <c r="D20" i="1"/>
  <c r="D40" i="1"/>
  <c r="C56" i="1"/>
  <c r="C60" i="1" s="1"/>
  <c r="F56" i="1"/>
  <c r="F60" i="1" s="1"/>
  <c r="C58" i="1"/>
  <c r="F58" i="1"/>
  <c r="C59" i="1"/>
  <c r="D56" i="1"/>
  <c r="D59" i="1"/>
  <c r="D58" i="1"/>
  <c r="D57" i="1"/>
  <c r="E57" i="1"/>
  <c r="E59" i="1"/>
  <c r="E58" i="1"/>
  <c r="E56" i="1"/>
  <c r="E60" i="1" l="1"/>
  <c r="D60" i="1"/>
</calcChain>
</file>

<file path=xl/sharedStrings.xml><?xml version="1.0" encoding="utf-8"?>
<sst xmlns="http://schemas.openxmlformats.org/spreadsheetml/2006/main" count="61" uniqueCount="20">
  <si>
    <t>Historical beta vs. 'SPX' looking back 0.5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</si>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</sst>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9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26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9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26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05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26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05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2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05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2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2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05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2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9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05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2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2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05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2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9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26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05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2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9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05_MULT"/>
    </sheetNames>
    <definedNames>
      <definedName name="RgsnLNBeta6" refersTo="='ATO_20260505_MULT'!$AN$3" sheetId="0"/>
    </definedNames>
    <sheetDataSet>
      <sheetData sheetId="0">
        <row r="3">
          <cell r="J3">
            <v>0.44271935305841364</v>
          </cell>
          <cell r="AN3">
            <v>-2.0383109525245077E-2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2_MULT"/>
    </sheetNames>
    <definedNames>
      <definedName name="RgsnLNBeta6" refersTo="='ATO_20260512_MULT'!$AN$3" sheetId="0"/>
    </definedNames>
    <sheetDataSet>
      <sheetData sheetId="0">
        <row r="3">
          <cell r="J3">
            <v>0.43649298052442176</v>
          </cell>
          <cell r="AN3">
            <v>-0.19085391990010819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9_MULT"/>
    </sheetNames>
    <definedNames>
      <definedName name="RgsnLNBeta6" refersTo="='ATO_20260519_MULT'!$AN$3" sheetId="0"/>
    </definedNames>
    <sheetDataSet>
      <sheetData sheetId="0">
        <row r="3">
          <cell r="J3">
            <v>0.43576089907343085</v>
          </cell>
          <cell r="AN3">
            <v>-0.21311116215382228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26_MULT"/>
    </sheetNames>
    <definedNames>
      <definedName name="RgsnLNBeta6" refersTo="='ATO_20260526_MULT'!$AN$3" sheetId="0"/>
    </definedNames>
    <sheetDataSet>
      <sheetData sheetId="0">
        <row r="3">
          <cell r="J3">
            <v>0.43593302819647778</v>
          </cell>
          <cell r="AN3">
            <v>-0.18345509277708941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05_MULT"/>
    </sheetNames>
    <definedNames>
      <definedName name="RgsnLNBeta6" refersTo="='CPK_20260505_MULT'!$AN$3" sheetId="0"/>
    </definedNames>
    <sheetDataSet>
      <sheetData sheetId="0">
        <row r="3">
          <cell r="J3">
            <v>0.36695328317518006</v>
          </cell>
          <cell r="AN3">
            <v>-1.086617937055597E-2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2_MULT"/>
    </sheetNames>
    <definedNames>
      <definedName name="RgsnLNBeta6" refersTo="='CPK_20260512_MULT'!$AN$3" sheetId="0"/>
    </definedNames>
    <sheetDataSet>
      <sheetData sheetId="0">
        <row r="3">
          <cell r="J3">
            <v>0.36616406372811816</v>
          </cell>
          <cell r="AN3">
            <v>6.8640807248726454E-2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9_MULT"/>
    </sheetNames>
    <definedNames>
      <definedName name="RgsnLNBeta6" refersTo="='CPK_20260519_MULT'!$AN$3" sheetId="0"/>
    </definedNames>
    <sheetDataSet>
      <sheetData sheetId="0">
        <row r="3">
          <cell r="J3">
            <v>0.36637397159333684</v>
          </cell>
          <cell r="AN3">
            <v>2.8719811438505403E-2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26_MULT"/>
    </sheetNames>
    <definedNames>
      <definedName name="RgsnLNBeta6" refersTo="='CPK_20260526_MULT'!$AN$3" sheetId="0"/>
    </definedNames>
    <sheetDataSet>
      <sheetData sheetId="0">
        <row r="3">
          <cell r="J3">
            <v>0.36581960323585944</v>
          </cell>
          <cell r="AN3">
            <v>4.2475735628706351E-2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05_MULT"/>
    </sheetNames>
    <definedNames>
      <definedName name="RgsnLNBeta6" refersTo="='NI_20260505_MULT'!$AN$3" sheetId="0"/>
    </definedNames>
    <sheetDataSet>
      <sheetData sheetId="0">
        <row r="3">
          <cell r="J3">
            <v>0.51883656795446109</v>
          </cell>
          <cell r="AN3">
            <v>0.19995474967650001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2_MULT"/>
    </sheetNames>
    <definedNames>
      <definedName name="RgsnLNBeta6" refersTo="='NI_20260512_MULT'!$AN$3" sheetId="0"/>
    </definedNames>
    <sheetDataSet>
      <sheetData sheetId="0">
        <row r="3">
          <cell r="J3">
            <v>0.5134345394718911</v>
          </cell>
          <cell r="AN3">
            <v>5.7645917975239609E-2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9_MULT"/>
    </sheetNames>
    <definedNames>
      <definedName name="RgsnLNBeta6" refersTo="='NI_20260519_MULT'!$AN$3" sheetId="0"/>
    </definedNames>
    <sheetDataSet>
      <sheetData sheetId="0">
        <row r="3">
          <cell r="J3">
            <v>0.51312703582190167</v>
          </cell>
          <cell r="AN3">
            <v>2.1258419343977319E-2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26_MULT"/>
    </sheetNames>
    <definedNames>
      <definedName name="RgsnLNBeta6" refersTo="='NI_20260526_MULT'!$AN$3" sheetId="0"/>
    </definedNames>
    <sheetDataSet>
      <sheetData sheetId="0">
        <row r="3">
          <cell r="J3">
            <v>0.51319920136381525</v>
          </cell>
          <cell r="AN3">
            <v>4.3247594534901963E-2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05_MULT"/>
    </sheetNames>
    <definedNames>
      <definedName name="RgsnLNBeta6" refersTo="='NJR_20260505_MULT'!$AN$3" sheetId="0"/>
    </definedNames>
    <sheetDataSet>
      <sheetData sheetId="0">
        <row r="3">
          <cell r="J3">
            <v>0.37842844305701628</v>
          </cell>
          <cell r="AN3">
            <v>-0.37067081488173625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2_MULT"/>
    </sheetNames>
    <definedNames>
      <definedName name="RgsnLNBeta6" refersTo="='NJR_20260512_MULT'!$AN$3" sheetId="0"/>
    </definedNames>
    <sheetDataSet>
      <sheetData sheetId="0">
        <row r="3">
          <cell r="J3">
            <v>0.37582002829814726</v>
          </cell>
          <cell r="AN3">
            <v>-0.39025670436058801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9_MULT"/>
    </sheetNames>
    <definedNames>
      <definedName name="RgsnLNBeta6" refersTo="='NJR_20260519_MULT'!$AN$3" sheetId="0"/>
    </definedNames>
    <sheetDataSet>
      <sheetData sheetId="0">
        <row r="3">
          <cell r="J3">
            <v>0.37699788968035136</v>
          </cell>
          <cell r="AN3">
            <v>-0.40153569346979556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26_MULT"/>
    </sheetNames>
    <definedNames>
      <definedName name="RgsnLNBeta6" refersTo="='NJR_20260526_MULT'!$AN$3" sheetId="0"/>
    </definedNames>
    <sheetDataSet>
      <sheetData sheetId="0">
        <row r="3">
          <cell r="J3">
            <v>0.37628845505362046</v>
          </cell>
          <cell r="AN3">
            <v>-0.37637920975212336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05_MULT"/>
    </sheetNames>
    <definedNames>
      <definedName name="RgsnLNBeta6" refersTo="='NWN_20260505_MULT'!$AN$3" sheetId="0"/>
    </definedNames>
    <sheetDataSet>
      <sheetData sheetId="0">
        <row r="3">
          <cell r="J3">
            <v>0.37703228388888266</v>
          </cell>
          <cell r="AN3">
            <v>-0.18277197849877225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2_MULT"/>
    </sheetNames>
    <definedNames>
      <definedName name="RgsnLNBeta6" refersTo="='NWN_20260512_MULT'!$AN$3" sheetId="0"/>
    </definedNames>
    <sheetDataSet>
      <sheetData sheetId="0">
        <row r="3">
          <cell r="J3">
            <v>0.36652821573570382</v>
          </cell>
          <cell r="AN3">
            <v>-0.42591838102561708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9_MULT"/>
    </sheetNames>
    <definedNames>
      <definedName name="RgsnLNBeta6" refersTo="='NWN_20260519_MULT'!$AN$3" sheetId="0"/>
    </definedNames>
    <sheetDataSet>
      <sheetData sheetId="0">
        <row r="3">
          <cell r="J3">
            <v>0.36716497648070057</v>
          </cell>
          <cell r="AN3">
            <v>-0.50617532284796452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26_MULT"/>
    </sheetNames>
    <definedNames>
      <definedName name="RgsnLNBeta6" refersTo="='NWN_20260526_MULT'!$AN$3" sheetId="0"/>
    </definedNames>
    <sheetDataSet>
      <sheetData sheetId="0">
        <row r="3">
          <cell r="J3">
            <v>0.36673955946013786</v>
          </cell>
          <cell r="AN3">
            <v>-0.4944317619485154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05_MULT"/>
    </sheetNames>
    <definedNames>
      <definedName name="RgsnLNBeta6" refersTo="='OGS_20260505_MULT'!$AN$3" sheetId="0"/>
    </definedNames>
    <sheetDataSet>
      <sheetData sheetId="0">
        <row r="3">
          <cell r="J3">
            <v>0.4071873026562684</v>
          </cell>
          <cell r="AN3">
            <v>-5.030364860944285E-2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2_MULT"/>
    </sheetNames>
    <definedNames>
      <definedName name="RgsnLNBeta6" refersTo="='OGS_20260512_MULT'!$AN$3" sheetId="0"/>
    </definedNames>
    <sheetDataSet>
      <sheetData sheetId="0">
        <row r="3">
          <cell r="J3">
            <v>0.40035286786862057</v>
          </cell>
          <cell r="AN3">
            <v>-0.15448548850543989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9_MULT"/>
    </sheetNames>
    <definedNames>
      <definedName name="RgsnLNBeta6" refersTo="='OGS_20260519_MULT'!$AN$3" sheetId="0"/>
    </definedNames>
    <sheetDataSet>
      <sheetData sheetId="0">
        <row r="3">
          <cell r="J3">
            <v>0.39890781775494233</v>
          </cell>
          <cell r="AN3">
            <v>-0.20143808468509075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26_MULT"/>
    </sheetNames>
    <definedNames>
      <definedName name="RgsnLNBeta6" refersTo="='OGS_20260526_MULT'!$AN$3" sheetId="0"/>
    </definedNames>
    <sheetDataSet>
      <sheetData sheetId="0">
        <row r="3">
          <cell r="J3">
            <v>0.39823692822001089</v>
          </cell>
          <cell r="AN3">
            <v>-0.18928275379550527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05_MULT"/>
    </sheetNames>
    <definedNames>
      <definedName name="RgsnLNBeta6" refersTo="='SR_20260505_MULT'!$AN$3" sheetId="0"/>
    </definedNames>
    <sheetDataSet>
      <sheetData sheetId="0">
        <row r="3">
          <cell r="J3">
            <v>0.39589118244236277</v>
          </cell>
          <cell r="AN3">
            <v>5.3261903526692883E-2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2_MULT"/>
    </sheetNames>
    <definedNames>
      <definedName name="RgsnLNBeta6" refersTo="='SR_20260512_MULT'!$AN$3" sheetId="0"/>
    </definedNames>
    <sheetDataSet>
      <sheetData sheetId="0">
        <row r="3">
          <cell r="J3">
            <v>0.38706059430912548</v>
          </cell>
          <cell r="AN3">
            <v>-0.3046852732727951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9_MULT"/>
    </sheetNames>
    <definedNames>
      <definedName name="RgsnLNBeta6" refersTo="='SR_20260519_MULT'!$AN$3" sheetId="0"/>
    </definedNames>
    <sheetDataSet>
      <sheetData sheetId="0">
        <row r="3">
          <cell r="J3">
            <v>0.38764394094894783</v>
          </cell>
          <cell r="AN3">
            <v>-0.37675959330943304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26_MULT"/>
    </sheetNames>
    <definedNames>
      <definedName name="RgsnLNBeta6" refersTo="='SR_20260526_MULT'!$AN$3" sheetId="0"/>
    </definedNames>
    <sheetDataSet>
      <sheetData sheetId="0">
        <row r="3">
          <cell r="J3">
            <v>0.38697668461191598</v>
          </cell>
          <cell r="AN3">
            <v>-0.36738336224464901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05_MULT"/>
    </sheetNames>
    <definedNames>
      <definedName name="RgsnLNBeta6" refersTo="='SWX_20260505_MULT'!$AN$3" sheetId="0"/>
    </definedNames>
    <sheetDataSet>
      <sheetData sheetId="0">
        <row r="3">
          <cell r="J3">
            <v>0.46639426645270704</v>
          </cell>
          <cell r="AN3">
            <v>0.17709079319304913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2_MULT"/>
    </sheetNames>
    <definedNames>
      <definedName name="RgsnLNBeta6" refersTo="='SWX_20260512_MULT'!$AN$3" sheetId="0"/>
    </definedNames>
    <sheetDataSet>
      <sheetData sheetId="0">
        <row r="3">
          <cell r="J3">
            <v>0.46053855074035138</v>
          </cell>
          <cell r="AN3">
            <v>1.9449739698488053E-2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9_MULT"/>
    </sheetNames>
    <definedNames>
      <definedName name="RgsnLNBeta6" refersTo="='SWX_20260519_MULT'!$AN$3" sheetId="0"/>
    </definedNames>
    <sheetDataSet>
      <sheetData sheetId="0">
        <row r="3">
          <cell r="J3">
            <v>0.45998822550057838</v>
          </cell>
          <cell r="AN3">
            <v>-6.1133779801430851E-2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26_MULT"/>
    </sheetNames>
    <definedNames>
      <definedName name="RgsnLNBeta6" refersTo="='SWX_20260526_MULT'!$AN$3" sheetId="0"/>
    </definedNames>
    <sheetDataSet>
      <sheetData sheetId="0">
        <row r="3">
          <cell r="J3">
            <v>0.45994896440584104</v>
          </cell>
          <cell r="AN3">
            <v>-5.9024563674206956E-2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05_MULT"/>
    </sheetNames>
    <definedNames>
      <definedName name="RgsnLNBeta6" refersTo="='UGI_20260505_MULT'!$AN$3" sheetId="0"/>
    </definedNames>
    <sheetDataSet>
      <sheetData sheetId="0">
        <row r="3">
          <cell r="J3">
            <v>0.67780593621168217</v>
          </cell>
          <cell r="AN3">
            <v>0.1494390079321227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2_MULT"/>
    </sheetNames>
    <definedNames>
      <definedName name="RgsnLNBeta6" refersTo="='UGI_20260512_MULT'!$AN$3" sheetId="0"/>
    </definedNames>
    <sheetDataSet>
      <sheetData sheetId="0">
        <row r="3">
          <cell r="J3">
            <v>0.66171272018572524</v>
          </cell>
          <cell r="AN3">
            <v>7.6817965748481754E-3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9_MULT"/>
    </sheetNames>
    <definedNames>
      <definedName name="RgsnLNBeta6" refersTo="='UGI_20260519_MULT'!$AN$3" sheetId="0"/>
    </definedNames>
    <sheetDataSet>
      <sheetData sheetId="0">
        <row r="3">
          <cell r="J3">
            <v>0.65981091784954493</v>
          </cell>
          <cell r="AN3">
            <v>-0.20202791305022302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26_MULT"/>
    </sheetNames>
    <definedNames>
      <definedName name="RgsnLNBeta6" refersTo="='UGI_20260526_MULT'!$AN$3" sheetId="0"/>
    </definedNames>
    <sheetDataSet>
      <sheetData sheetId="0">
        <row r="3">
          <cell r="J3">
            <v>0.65931382895227375</v>
          </cell>
          <cell r="AN3">
            <v>-0.20346053022563559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429D8-D67B-487B-B2BF-061347009869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[1]ATO_20260505_MULT!RgsnLNBeta6</f>
        <v>-2.0383109525245077E-2</v>
      </c>
      <c r="D5" s="7">
        <f>[2]ATO_20260512_MULT!RgsnLNBeta6</f>
        <v>-0.19085391990010819</v>
      </c>
      <c r="E5" s="7">
        <f>[3]ATO_20260519_MULT!RgsnLNBeta6</f>
        <v>-0.21311116215382228</v>
      </c>
      <c r="F5" s="7">
        <f>[4]ATO_20260526_MULT!RgsnLNBeta6</f>
        <v>-0.18345509277708941</v>
      </c>
    </row>
    <row r="6" spans="1:6" x14ac:dyDescent="0.35">
      <c r="B6" s="2" t="s">
        <v>3</v>
      </c>
      <c r="C6" s="7">
        <f>[5]CPK_20260505_MULT!RgsnLNBeta6</f>
        <v>-1.086617937055597E-2</v>
      </c>
      <c r="D6" s="7">
        <f>[6]CPK_20260512_MULT!RgsnLNBeta6</f>
        <v>6.8640807248726454E-2</v>
      </c>
      <c r="E6" s="7">
        <f>[7]CPK_20260519_MULT!RgsnLNBeta6</f>
        <v>2.8719811438505403E-2</v>
      </c>
      <c r="F6" s="7">
        <f>[8]CPK_20260526_MULT!RgsnLNBeta6</f>
        <v>4.2475735628706351E-2</v>
      </c>
    </row>
    <row r="7" spans="1:6" x14ac:dyDescent="0.35">
      <c r="B7" s="2" t="s">
        <v>4</v>
      </c>
      <c r="C7" s="7">
        <f>[9]NI_20260505_MULT!RgsnLNBeta6</f>
        <v>0.19995474967650001</v>
      </c>
      <c r="D7" s="7">
        <f>[10]NI_20260512_MULT!RgsnLNBeta6</f>
        <v>5.7645917975239609E-2</v>
      </c>
      <c r="E7" s="7">
        <f>[11]NI_20260519_MULT!RgsnLNBeta6</f>
        <v>2.1258419343977319E-2</v>
      </c>
      <c r="F7" s="7">
        <f>[12]NI_20260526_MULT!RgsnLNBeta6</f>
        <v>4.3247594534901963E-2</v>
      </c>
    </row>
    <row r="8" spans="1:6" x14ac:dyDescent="0.35">
      <c r="B8" s="2" t="s">
        <v>5</v>
      </c>
      <c r="C8" s="7">
        <f>[13]NJR_20260505_MULT!RgsnLNBeta6</f>
        <v>-0.37067081488173625</v>
      </c>
      <c r="D8" s="7">
        <f>[14]NJR_20260512_MULT!RgsnLNBeta6</f>
        <v>-0.39025670436058801</v>
      </c>
      <c r="E8" s="7">
        <f>[15]NJR_20260519_MULT!RgsnLNBeta6</f>
        <v>-0.40153569346979556</v>
      </c>
      <c r="F8" s="7">
        <f>[16]NJR_20260526_MULT!RgsnLNBeta6</f>
        <v>-0.37637920975212336</v>
      </c>
    </row>
    <row r="9" spans="1:6" x14ac:dyDescent="0.35">
      <c r="B9" s="2" t="s">
        <v>6</v>
      </c>
      <c r="C9" s="7">
        <f>[17]NWN_20260505_MULT!RgsnLNBeta6</f>
        <v>-0.18277197849877225</v>
      </c>
      <c r="D9" s="7">
        <f>[18]NWN_20260512_MULT!RgsnLNBeta6</f>
        <v>-0.42591838102561708</v>
      </c>
      <c r="E9" s="7">
        <f>[19]NWN_20260519_MULT!RgsnLNBeta6</f>
        <v>-0.50617532284796452</v>
      </c>
      <c r="F9" s="7">
        <f>[20]NWN_20260526_MULT!RgsnLNBeta6</f>
        <v>-0.4944317619485154</v>
      </c>
    </row>
    <row r="10" spans="1:6" x14ac:dyDescent="0.35">
      <c r="B10" s="2" t="s">
        <v>7</v>
      </c>
      <c r="C10" s="7">
        <f>[21]OGS_20260505_MULT!RgsnLNBeta6</f>
        <v>-5.030364860944285E-2</v>
      </c>
      <c r="D10" s="7">
        <f>[22]OGS_20260512_MULT!RgsnLNBeta6</f>
        <v>-0.15448548850543989</v>
      </c>
      <c r="E10" s="7">
        <f>[23]OGS_20260519_MULT!RgsnLNBeta6</f>
        <v>-0.20143808468509075</v>
      </c>
      <c r="F10" s="7">
        <f>[24]OGS_20260526_MULT!RgsnLNBeta6</f>
        <v>-0.18928275379550527</v>
      </c>
    </row>
    <row r="11" spans="1:6" x14ac:dyDescent="0.35">
      <c r="B11" s="2" t="s">
        <v>8</v>
      </c>
      <c r="C11" s="8" t="s">
        <v>19</v>
      </c>
      <c r="D11" s="8" t="s">
        <v>19</v>
      </c>
      <c r="E11" s="8" t="s">
        <v>19</v>
      </c>
      <c r="F11" s="8" t="s">
        <v>19</v>
      </c>
    </row>
    <row r="12" spans="1:6" x14ac:dyDescent="0.35">
      <c r="B12" s="2" t="s">
        <v>9</v>
      </c>
      <c r="C12" s="7">
        <f>[25]SR_20260505_MULT!RgsnLNBeta6</f>
        <v>5.3261903526692883E-2</v>
      </c>
      <c r="D12" s="7">
        <f>[26]SR_20260512_MULT!RgsnLNBeta6</f>
        <v>-0.3046852732727951</v>
      </c>
      <c r="E12" s="7">
        <f>[27]SR_20260519_MULT!RgsnLNBeta6</f>
        <v>-0.37675959330943304</v>
      </c>
      <c r="F12" s="7">
        <f>[28]SR_20260526_MULT!RgsnLNBeta6</f>
        <v>-0.36738336224464901</v>
      </c>
    </row>
    <row r="13" spans="1:6" x14ac:dyDescent="0.35">
      <c r="B13" s="2" t="s">
        <v>10</v>
      </c>
      <c r="C13" s="7">
        <f>[29]SWX_20260505_MULT!RgsnLNBeta6</f>
        <v>0.17709079319304913</v>
      </c>
      <c r="D13" s="7">
        <f>[30]SWX_20260512_MULT!RgsnLNBeta6</f>
        <v>1.9449739698488053E-2</v>
      </c>
      <c r="E13" s="7">
        <f>[31]SWX_20260519_MULT!RgsnLNBeta6</f>
        <v>-6.1133779801430851E-2</v>
      </c>
      <c r="F13" s="7">
        <f>[32]SWX_20260526_MULT!RgsnLNBeta6</f>
        <v>-5.9024563674206956E-2</v>
      </c>
    </row>
    <row r="14" spans="1:6" x14ac:dyDescent="0.35">
      <c r="B14" s="2" t="s">
        <v>11</v>
      </c>
      <c r="C14" s="7">
        <f>[33]UGI_20260505_MULT!RgsnLNBeta6</f>
        <v>0.1494390079321227</v>
      </c>
      <c r="D14" s="7">
        <f>[34]UGI_20260512_MULT!RgsnLNBeta6</f>
        <v>7.6817965748481754E-3</v>
      </c>
      <c r="E14" s="7">
        <f>[35]UGI_20260519_MULT!RgsnLNBeta6</f>
        <v>-0.20202791305022302</v>
      </c>
      <c r="F14" s="7">
        <f>[36]UGI_20260526_MULT!RgsnLNBeta6</f>
        <v>-0.20346053022563559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-0.37067081488173625</v>
      </c>
      <c r="D16" s="5">
        <f>MIN(D5:D14)</f>
        <v>-0.42591838102561708</v>
      </c>
      <c r="E16" s="5">
        <f>MIN(E5:E14)</f>
        <v>-0.50617532284796452</v>
      </c>
      <c r="F16" s="5">
        <f>MIN(F5:F14)</f>
        <v>-0.4944317619485154</v>
      </c>
    </row>
    <row r="17" spans="2:6" x14ac:dyDescent="0.35">
      <c r="B17" s="3" t="s">
        <v>13</v>
      </c>
      <c r="C17" s="5">
        <f>MAX(C5:C14)</f>
        <v>0.19995474967650001</v>
      </c>
      <c r="D17" s="5">
        <f>MAX(D5:D14)</f>
        <v>6.8640807248726454E-2</v>
      </c>
      <c r="E17" s="5">
        <f>MAX(E5:E14)</f>
        <v>2.8719811438505403E-2</v>
      </c>
      <c r="F17" s="5">
        <f>MAX(F5:F14)</f>
        <v>4.3247594534901963E-2</v>
      </c>
    </row>
    <row r="18" spans="2:6" x14ac:dyDescent="0.35">
      <c r="B18" s="3" t="s">
        <v>14</v>
      </c>
      <c r="C18" s="5">
        <f>MEDIAN(C5:C14)</f>
        <v>-1.086617937055597E-2</v>
      </c>
      <c r="D18" s="5">
        <f>MEDIAN(D5:D14)</f>
        <v>-0.15448548850543989</v>
      </c>
      <c r="E18" s="5">
        <f>MEDIAN(E5:E14)</f>
        <v>-0.20202791305022302</v>
      </c>
      <c r="F18" s="5">
        <f>MEDIAN(F5:F14)</f>
        <v>-0.18928275379550527</v>
      </c>
    </row>
    <row r="19" spans="2:6" x14ac:dyDescent="0.35">
      <c r="B19" s="3" t="s">
        <v>15</v>
      </c>
      <c r="C19" s="5">
        <f>AVERAGE(C5:C14)</f>
        <v>-6.1388085063764052E-3</v>
      </c>
      <c r="D19" s="5">
        <f>AVERAGE(D5:D14)</f>
        <v>-0.145864611729694</v>
      </c>
      <c r="E19" s="5">
        <f>AVERAGE(E5:E14)</f>
        <v>-0.21246703539280856</v>
      </c>
      <c r="F19" s="5">
        <f>AVERAGE(F5:F14)</f>
        <v>-0.19863266047267963</v>
      </c>
    </row>
    <row r="20" spans="2:6" x14ac:dyDescent="0.35">
      <c r="B20" s="3" t="s">
        <v>16</v>
      </c>
      <c r="C20" s="5">
        <f>(SUM(C5:C14)-C16-C17)/(COUNT(C5:C14)-2)</f>
        <v>1.6495255521121226E-2</v>
      </c>
      <c r="D20" s="5">
        <f>(SUM(D5:D14)-D16-D17)/(COUNT(D5:D14)-2)</f>
        <v>-0.1365005616843365</v>
      </c>
      <c r="E20" s="5">
        <f>(SUM(E5:E14)-E16-E17)/(COUNT(E5:E14)-2)</f>
        <v>-0.20496397244654543</v>
      </c>
      <c r="F20" s="5">
        <f>(SUM(F5:F14)-F16-F17)/(COUNT(F5:F14)-2)</f>
        <v>-0.19092996812007187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46147</v>
      </c>
      <c r="D24" s="4">
        <v>46154</v>
      </c>
      <c r="E24" s="4">
        <v>46161</v>
      </c>
      <c r="F24" s="4">
        <v>46168</v>
      </c>
    </row>
    <row r="25" spans="2:6" x14ac:dyDescent="0.35">
      <c r="B25" s="2" t="s">
        <v>2</v>
      </c>
      <c r="C25" s="5">
        <f t="shared" ref="C25:C34" si="0">$C$23+$D$23*C5</f>
        <v>0.33634331661808575</v>
      </c>
      <c r="D25" s="5">
        <f t="shared" ref="D25:D34" si="1">$C$23+$D$23*D5</f>
        <v>0.22212787366692749</v>
      </c>
      <c r="E25" s="5">
        <f t="shared" ref="E25:E34" si="2">$C$23+$D$23*E5</f>
        <v>0.20721552135693905</v>
      </c>
      <c r="F25" s="5">
        <f t="shared" ref="F25:F34" si="3">$C$23+$D$23*F5</f>
        <v>0.22708508783935005</v>
      </c>
    </row>
    <row r="26" spans="2:6" x14ac:dyDescent="0.35">
      <c r="B26" s="2" t="s">
        <v>3</v>
      </c>
      <c r="C26" s="5">
        <f t="shared" si="0"/>
        <v>0.34271965982172747</v>
      </c>
      <c r="D26" s="5">
        <f t="shared" si="1"/>
        <v>0.39598934085664672</v>
      </c>
      <c r="E26" s="5">
        <f t="shared" si="2"/>
        <v>0.36924227366379858</v>
      </c>
      <c r="F26" s="5">
        <f t="shared" si="3"/>
        <v>0.37845874287123321</v>
      </c>
    </row>
    <row r="27" spans="2:6" x14ac:dyDescent="0.35">
      <c r="B27" s="2" t="s">
        <v>4</v>
      </c>
      <c r="C27" s="5">
        <f t="shared" si="0"/>
        <v>0.48396968228325499</v>
      </c>
      <c r="D27" s="5">
        <f t="shared" si="1"/>
        <v>0.38862276504341053</v>
      </c>
      <c r="E27" s="5">
        <f t="shared" si="2"/>
        <v>0.36424314096046478</v>
      </c>
      <c r="F27" s="5">
        <f t="shared" si="3"/>
        <v>0.3789758883383843</v>
      </c>
    </row>
    <row r="28" spans="2:6" x14ac:dyDescent="0.35">
      <c r="B28" s="2" t="s">
        <v>5</v>
      </c>
      <c r="C28" s="5">
        <f t="shared" si="0"/>
        <v>0.10165055402923667</v>
      </c>
      <c r="D28" s="5">
        <f t="shared" si="1"/>
        <v>8.8528008078405995E-2</v>
      </c>
      <c r="E28" s="5">
        <f t="shared" si="2"/>
        <v>8.0971085375236951E-2</v>
      </c>
      <c r="F28" s="5">
        <f t="shared" si="3"/>
        <v>9.7825929466077322E-2</v>
      </c>
    </row>
    <row r="29" spans="2:6" x14ac:dyDescent="0.35">
      <c r="B29" s="2" t="s">
        <v>6</v>
      </c>
      <c r="C29" s="5">
        <f t="shared" si="0"/>
        <v>0.22754277440582255</v>
      </c>
      <c r="D29" s="5">
        <f t="shared" si="1"/>
        <v>6.463468471283651E-2</v>
      </c>
      <c r="E29" s="5">
        <f t="shared" si="2"/>
        <v>1.0862533691863741E-2</v>
      </c>
      <c r="F29" s="5">
        <f t="shared" si="3"/>
        <v>1.8730719494494619E-2</v>
      </c>
    </row>
    <row r="30" spans="2:6" x14ac:dyDescent="0.35">
      <c r="B30" s="2" t="s">
        <v>7</v>
      </c>
      <c r="C30" s="5">
        <f t="shared" si="0"/>
        <v>0.31629655543167329</v>
      </c>
      <c r="D30" s="5">
        <f t="shared" si="1"/>
        <v>0.24649472270135525</v>
      </c>
      <c r="E30" s="5">
        <f t="shared" si="2"/>
        <v>0.21503648326098918</v>
      </c>
      <c r="F30" s="5">
        <f t="shared" si="3"/>
        <v>0.22318055495701145</v>
      </c>
    </row>
    <row r="31" spans="2:6" x14ac:dyDescent="0.35">
      <c r="B31" s="2" t="s">
        <v>8</v>
      </c>
      <c r="C31" s="8" t="s">
        <v>19</v>
      </c>
      <c r="D31" s="8" t="s">
        <v>19</v>
      </c>
      <c r="E31" s="8" t="s">
        <v>19</v>
      </c>
      <c r="F31" s="8" t="s">
        <v>19</v>
      </c>
    </row>
    <row r="32" spans="2:6" x14ac:dyDescent="0.35">
      <c r="B32" s="2" t="s">
        <v>9</v>
      </c>
      <c r="C32" s="5">
        <f t="shared" si="0"/>
        <v>0.38568547536288422</v>
      </c>
      <c r="D32" s="5">
        <f t="shared" si="1"/>
        <v>0.14586086690722724</v>
      </c>
      <c r="E32" s="5">
        <f t="shared" si="2"/>
        <v>9.7571072482679821E-2</v>
      </c>
      <c r="F32" s="5">
        <f t="shared" si="3"/>
        <v>0.10385314729608514</v>
      </c>
    </row>
    <row r="33" spans="2:6" x14ac:dyDescent="0.35">
      <c r="B33" s="2" t="s">
        <v>10</v>
      </c>
      <c r="C33" s="5">
        <f t="shared" si="0"/>
        <v>0.46865083143934289</v>
      </c>
      <c r="D33" s="5">
        <f t="shared" si="1"/>
        <v>0.36303132559798695</v>
      </c>
      <c r="E33" s="5">
        <f t="shared" si="2"/>
        <v>0.30904036753304132</v>
      </c>
      <c r="F33" s="5">
        <f t="shared" si="3"/>
        <v>0.31045354233828132</v>
      </c>
    </row>
    <row r="34" spans="2:6" x14ac:dyDescent="0.35">
      <c r="B34" s="2" t="s">
        <v>11</v>
      </c>
      <c r="C34" s="5">
        <f t="shared" si="0"/>
        <v>0.45012413531452222</v>
      </c>
      <c r="D34" s="5">
        <f t="shared" si="1"/>
        <v>0.35514680370514823</v>
      </c>
      <c r="E34" s="5">
        <f t="shared" si="2"/>
        <v>0.21464129825635053</v>
      </c>
      <c r="F34" s="5">
        <f t="shared" si="3"/>
        <v>0.21368144474882411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0.10165055402923667</v>
      </c>
      <c r="D36" s="5">
        <f>MIN(D25:D34)</f>
        <v>6.463468471283651E-2</v>
      </c>
      <c r="E36" s="5">
        <f>MIN(E25:E34)</f>
        <v>1.0862533691863741E-2</v>
      </c>
      <c r="F36" s="5">
        <f>MIN(F25:F34)</f>
        <v>1.8730719494494619E-2</v>
      </c>
    </row>
    <row r="37" spans="2:6" x14ac:dyDescent="0.35">
      <c r="B37" s="3" t="s">
        <v>13</v>
      </c>
      <c r="C37" s="5">
        <f>MAX(C25:C34)</f>
        <v>0.48396968228325499</v>
      </c>
      <c r="D37" s="5">
        <f>MAX(D25:D34)</f>
        <v>0.39598934085664672</v>
      </c>
      <c r="E37" s="5">
        <f>MAX(E25:E34)</f>
        <v>0.36924227366379858</v>
      </c>
      <c r="F37" s="5">
        <f>MAX(F25:F34)</f>
        <v>0.3789758883383843</v>
      </c>
    </row>
    <row r="38" spans="2:6" x14ac:dyDescent="0.35">
      <c r="B38" s="3" t="s">
        <v>14</v>
      </c>
      <c r="C38" s="5">
        <f>MEDIAN(C25:C34)</f>
        <v>0.34271965982172747</v>
      </c>
      <c r="D38" s="5">
        <f>MEDIAN(D25:D34)</f>
        <v>0.24649472270135525</v>
      </c>
      <c r="E38" s="5">
        <f>MEDIAN(E25:E34)</f>
        <v>0.21464129825635053</v>
      </c>
      <c r="F38" s="5">
        <f>MEDIAN(F25:F34)</f>
        <v>0.22318055495701145</v>
      </c>
    </row>
    <row r="39" spans="2:6" x14ac:dyDescent="0.35">
      <c r="B39" s="3" t="s">
        <v>15</v>
      </c>
      <c r="C39" s="5">
        <f>AVERAGE(C25:C34)</f>
        <v>0.34588699830072783</v>
      </c>
      <c r="D39" s="5">
        <f>AVERAGE(D25:D34)</f>
        <v>0.25227071014110503</v>
      </c>
      <c r="E39" s="5">
        <f>AVERAGE(E25:E34)</f>
        <v>0.20764708628681822</v>
      </c>
      <c r="F39" s="5">
        <f>AVERAGE(F25:F34)</f>
        <v>0.21691611748330461</v>
      </c>
    </row>
    <row r="40" spans="2:6" x14ac:dyDescent="0.35">
      <c r="B40" s="3" t="s">
        <v>16</v>
      </c>
      <c r="C40" s="5">
        <f>(SUM(C25:C34)-C36-C37)/(COUNT(C25:C34)-2)</f>
        <v>0.3610518211991513</v>
      </c>
      <c r="D40" s="5">
        <f>(SUM(D25:D34)-D36-D37)/(COUNT(D25:D34)-2)</f>
        <v>0.25854462367149456</v>
      </c>
      <c r="E40" s="5">
        <f>(SUM(E25:E34)-E36-E37)/(COUNT(E25:E34)-2)</f>
        <v>0.21267413846081454</v>
      </c>
      <c r="F40" s="5">
        <f>(SUM(F25:F34)-F36-F37)/(COUNT(F25:F34)-2)</f>
        <v>0.22207692135955179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46147</v>
      </c>
      <c r="D44" s="4">
        <v>46154</v>
      </c>
      <c r="E44" s="4">
        <v>46161</v>
      </c>
      <c r="F44" s="4">
        <v>46168</v>
      </c>
    </row>
    <row r="45" spans="2:6" x14ac:dyDescent="0.35">
      <c r="B45" s="2" t="s">
        <v>2</v>
      </c>
      <c r="C45" s="5">
        <f t="shared" ref="C45:C54" si="4">ROUND(C25/$C$43,0)*$C$43</f>
        <v>0.35000000000000003</v>
      </c>
      <c r="D45" s="5">
        <f t="shared" ref="D45:D54" si="5">ROUND(D25/$C$43,0)*$C$43</f>
        <v>0.2</v>
      </c>
      <c r="E45" s="5">
        <f t="shared" ref="E45:E54" si="6">ROUND(E25/$C$43,0)*$C$43</f>
        <v>0.2</v>
      </c>
      <c r="F45" s="5">
        <f t="shared" ref="F45:F54" si="7">ROUND(F25/$C$43,0)*$C$43</f>
        <v>0.25</v>
      </c>
    </row>
    <row r="46" spans="2:6" x14ac:dyDescent="0.35">
      <c r="B46" s="2" t="s">
        <v>3</v>
      </c>
      <c r="C46" s="5">
        <f t="shared" si="4"/>
        <v>0.35000000000000003</v>
      </c>
      <c r="D46" s="5">
        <f t="shared" si="5"/>
        <v>0.4</v>
      </c>
      <c r="E46" s="5">
        <f t="shared" si="6"/>
        <v>0.35000000000000003</v>
      </c>
      <c r="F46" s="5">
        <f t="shared" si="7"/>
        <v>0.4</v>
      </c>
    </row>
    <row r="47" spans="2:6" x14ac:dyDescent="0.35">
      <c r="B47" s="2" t="s">
        <v>4</v>
      </c>
      <c r="C47" s="5">
        <f t="shared" si="4"/>
        <v>0.5</v>
      </c>
      <c r="D47" s="5">
        <f t="shared" si="5"/>
        <v>0.4</v>
      </c>
      <c r="E47" s="5">
        <f t="shared" si="6"/>
        <v>0.35000000000000003</v>
      </c>
      <c r="F47" s="5">
        <f t="shared" si="7"/>
        <v>0.4</v>
      </c>
    </row>
    <row r="48" spans="2:6" x14ac:dyDescent="0.35">
      <c r="B48" s="2" t="s">
        <v>5</v>
      </c>
      <c r="C48" s="5">
        <f t="shared" si="4"/>
        <v>0.1</v>
      </c>
      <c r="D48" s="5">
        <f t="shared" si="5"/>
        <v>0.1</v>
      </c>
      <c r="E48" s="5">
        <f t="shared" si="6"/>
        <v>0.1</v>
      </c>
      <c r="F48" s="5">
        <f t="shared" si="7"/>
        <v>0.1</v>
      </c>
    </row>
    <row r="49" spans="2:6" x14ac:dyDescent="0.35">
      <c r="B49" s="2" t="s">
        <v>6</v>
      </c>
      <c r="C49" s="5">
        <f t="shared" si="4"/>
        <v>0.25</v>
      </c>
      <c r="D49" s="5">
        <f t="shared" si="5"/>
        <v>0.05</v>
      </c>
      <c r="E49" s="5">
        <f t="shared" si="6"/>
        <v>0</v>
      </c>
      <c r="F49" s="5">
        <f t="shared" si="7"/>
        <v>0</v>
      </c>
    </row>
    <row r="50" spans="2:6" x14ac:dyDescent="0.35">
      <c r="B50" s="2" t="s">
        <v>7</v>
      </c>
      <c r="C50" s="5">
        <f t="shared" si="4"/>
        <v>0.30000000000000004</v>
      </c>
      <c r="D50" s="5">
        <f t="shared" si="5"/>
        <v>0.25</v>
      </c>
      <c r="E50" s="5">
        <f t="shared" si="6"/>
        <v>0.2</v>
      </c>
      <c r="F50" s="5">
        <f t="shared" si="7"/>
        <v>0.2</v>
      </c>
    </row>
    <row r="51" spans="2:6" x14ac:dyDescent="0.35">
      <c r="B51" s="2" t="s">
        <v>8</v>
      </c>
      <c r="C51" s="8" t="s">
        <v>19</v>
      </c>
      <c r="D51" s="8" t="s">
        <v>19</v>
      </c>
      <c r="E51" s="8" t="s">
        <v>19</v>
      </c>
      <c r="F51" s="8" t="s">
        <v>19</v>
      </c>
    </row>
    <row r="52" spans="2:6" x14ac:dyDescent="0.35">
      <c r="B52" s="2" t="s">
        <v>9</v>
      </c>
      <c r="C52" s="5">
        <f t="shared" si="4"/>
        <v>0.4</v>
      </c>
      <c r="D52" s="5">
        <f t="shared" si="5"/>
        <v>0.15000000000000002</v>
      </c>
      <c r="E52" s="5">
        <f t="shared" si="6"/>
        <v>0.1</v>
      </c>
      <c r="F52" s="5">
        <f t="shared" si="7"/>
        <v>0.1</v>
      </c>
    </row>
    <row r="53" spans="2:6" x14ac:dyDescent="0.35">
      <c r="B53" s="2" t="s">
        <v>10</v>
      </c>
      <c r="C53" s="5">
        <f t="shared" si="4"/>
        <v>0.45</v>
      </c>
      <c r="D53" s="5">
        <f t="shared" si="5"/>
        <v>0.35000000000000003</v>
      </c>
      <c r="E53" s="5">
        <f t="shared" si="6"/>
        <v>0.30000000000000004</v>
      </c>
      <c r="F53" s="5">
        <f t="shared" si="7"/>
        <v>0.30000000000000004</v>
      </c>
    </row>
    <row r="54" spans="2:6" x14ac:dyDescent="0.35">
      <c r="B54" s="2" t="s">
        <v>11</v>
      </c>
      <c r="C54" s="5">
        <f t="shared" si="4"/>
        <v>0.45</v>
      </c>
      <c r="D54" s="5">
        <f t="shared" si="5"/>
        <v>0.35000000000000003</v>
      </c>
      <c r="E54" s="5">
        <f t="shared" si="6"/>
        <v>0.2</v>
      </c>
      <c r="F54" s="5">
        <f t="shared" si="7"/>
        <v>0.2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0.1</v>
      </c>
      <c r="D56" s="5">
        <f>MIN(D45:D54)</f>
        <v>0.05</v>
      </c>
      <c r="E56" s="5">
        <f>MIN(E45:E54)</f>
        <v>0</v>
      </c>
      <c r="F56" s="5">
        <f>MIN(F45:F54)</f>
        <v>0</v>
      </c>
    </row>
    <row r="57" spans="2:6" x14ac:dyDescent="0.35">
      <c r="B57" s="3" t="s">
        <v>13</v>
      </c>
      <c r="C57" s="5">
        <f>MAX(C45:C54)</f>
        <v>0.5</v>
      </c>
      <c r="D57" s="5">
        <f>MAX(D45:D54)</f>
        <v>0.4</v>
      </c>
      <c r="E57" s="5">
        <f>MAX(E45:E54)</f>
        <v>0.35000000000000003</v>
      </c>
      <c r="F57" s="5">
        <f>MAX(F45:F54)</f>
        <v>0.4</v>
      </c>
    </row>
    <row r="58" spans="2:6" x14ac:dyDescent="0.35">
      <c r="B58" s="3" t="s">
        <v>14</v>
      </c>
      <c r="C58" s="5">
        <f>MEDIAN(C45:C54)</f>
        <v>0.35000000000000003</v>
      </c>
      <c r="D58" s="5">
        <f>MEDIAN(D45:D54)</f>
        <v>0.25</v>
      </c>
      <c r="E58" s="5">
        <f>MEDIAN(E45:E54)</f>
        <v>0.2</v>
      </c>
      <c r="F58" s="5">
        <f>MEDIAN(F45:F54)</f>
        <v>0.2</v>
      </c>
    </row>
    <row r="59" spans="2:6" x14ac:dyDescent="0.35">
      <c r="B59" s="3" t="s">
        <v>15</v>
      </c>
      <c r="C59" s="5">
        <f>AVERAGE(C45:C54)</f>
        <v>0.35000000000000009</v>
      </c>
      <c r="D59" s="5">
        <f>AVERAGE(D45:D54)</f>
        <v>0.25000000000000006</v>
      </c>
      <c r="E59" s="5">
        <f>AVERAGE(E45:E54)</f>
        <v>0.20000000000000004</v>
      </c>
      <c r="F59" s="5">
        <f>AVERAGE(F45:F54)</f>
        <v>0.21666666666666667</v>
      </c>
    </row>
    <row r="60" spans="2:6" x14ac:dyDescent="0.35">
      <c r="B60" s="3" t="s">
        <v>16</v>
      </c>
      <c r="C60" s="5">
        <f>(SUM(C45:C54)-C56-C57)/(COUNT(C45:C54)-2)</f>
        <v>0.36428571428571438</v>
      </c>
      <c r="D60" s="5">
        <f>(SUM(D45:D54)-D56-D57)/(COUNT(D45:D54)-2)</f>
        <v>0.25714285714285723</v>
      </c>
      <c r="E60" s="5">
        <f>(SUM(E45:E54)-E56-E57)/(COUNT(E45:E54)-2)</f>
        <v>0.20714285714285716</v>
      </c>
      <c r="F60" s="5">
        <f>(SUM(F45:F54)-F56-F57)/(COUNT(F45:F54)-2)</f>
        <v>0.22142857142857147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6MWD BETAS</vt:lpstr>
      <vt:lpstr>'6MWD BETAS'!RawBetaTable</vt:lpstr>
      <vt:lpstr>'6MWD BETAS'!VLAdjBetaTable</vt:lpstr>
      <vt:lpstr>'6MWD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2026-06-02T21:07:00Z</dcterms:created>
  <dcterms:modified xsi:type="dcterms:W3CDTF">2026-06-02T21:21:26Z</dcterms:modified>
</cp:coreProperties>
</file>